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1\"/>
    </mc:Choice>
  </mc:AlternateContent>
  <xr:revisionPtr revIDLastSave="0" documentId="13_ncr:1_{D0A82BDF-813E-4D7D-965E-84320C825270}" xr6:coauthVersionLast="47" xr6:coauthVersionMax="47" xr10:uidLastSave="{00000000-0000-0000-0000-000000000000}"/>
  <bookViews>
    <workbookView xWindow="-120" yWindow="-120" windowWidth="29040" windowHeight="17640" xr2:uid="{624D8772-B42B-4733-A164-33F47E512E1F}"/>
  </bookViews>
  <sheets>
    <sheet name="ШУ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5" i="1" l="1"/>
  <c r="K35" i="1"/>
  <c r="N36" i="1"/>
  <c r="P36" i="1" s="1"/>
  <c r="P22" i="1"/>
  <c r="P23" i="1"/>
  <c r="P25" i="1"/>
  <c r="P26" i="1"/>
  <c r="P28" i="1"/>
  <c r="P29" i="1"/>
  <c r="P31" i="1"/>
  <c r="P35" i="1"/>
  <c r="O36" i="1"/>
  <c r="P11" i="1"/>
  <c r="P12" i="1"/>
  <c r="P14" i="1"/>
  <c r="P15" i="1"/>
  <c r="P18" i="1"/>
  <c r="P19" i="1"/>
  <c r="P10" i="1"/>
  <c r="I36" i="1"/>
  <c r="G36" i="1"/>
  <c r="F36" i="1"/>
  <c r="E36" i="1"/>
  <c r="C36" i="1"/>
  <c r="K33" i="1"/>
  <c r="M33" i="1" s="1"/>
  <c r="L31" i="1"/>
  <c r="K31" i="1"/>
  <c r="M31" i="1" s="1"/>
  <c r="K30" i="1"/>
  <c r="M30" i="1" s="1"/>
  <c r="K28" i="1"/>
  <c r="M28" i="1" s="1"/>
  <c r="L26" i="1"/>
  <c r="K26" i="1"/>
  <c r="M26" i="1" s="1"/>
  <c r="M25" i="1"/>
  <c r="K25" i="1"/>
  <c r="K24" i="1"/>
  <c r="M24" i="1" s="1"/>
  <c r="K23" i="1"/>
  <c r="M23" i="1" s="1"/>
  <c r="K22" i="1"/>
  <c r="M22" i="1" s="1"/>
  <c r="K21" i="1"/>
  <c r="M21" i="1" s="1"/>
  <c r="L18" i="1"/>
  <c r="M18" i="1" s="1"/>
  <c r="K18" i="1"/>
  <c r="M16" i="1"/>
  <c r="K16" i="1"/>
  <c r="K15" i="1"/>
  <c r="M15" i="1" s="1"/>
  <c r="L14" i="1"/>
  <c r="K14" i="1"/>
  <c r="M14" i="1" s="1"/>
  <c r="K12" i="1"/>
  <c r="M12" i="1" s="1"/>
  <c r="K11" i="1"/>
  <c r="M11" i="1" s="1"/>
  <c r="K10" i="1"/>
  <c r="K36" i="1" l="1"/>
  <c r="M10" i="1"/>
  <c r="M36" i="1" s="1"/>
  <c r="L36" i="1"/>
</calcChain>
</file>

<file path=xl/sharedStrings.xml><?xml version="1.0" encoding="utf-8"?>
<sst xmlns="http://schemas.openxmlformats.org/spreadsheetml/2006/main" count="80" uniqueCount="69">
  <si>
    <t>ПРИЛОЖЕНИЕ № 1.37</t>
  </si>
  <si>
    <t>ШУМЕНСКИ УНИВЕРСИТЕТ "ЕПИСКОП КОНСТАНТИН ПРЕСЛАВСКИ"</t>
  </si>
  <si>
    <t>Шифър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</si>
  <si>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</si>
  <si>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</si>
  <si>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</si>
  <si>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</si>
  <si>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</si>
  <si>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</si>
  <si>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РО</t>
  </si>
  <si>
    <t>ЗО</t>
  </si>
  <si>
    <t>Общо</t>
  </si>
  <si>
    <t>1.</t>
  </si>
  <si>
    <t>Педагогически науки</t>
  </si>
  <si>
    <t>1.1.</t>
  </si>
  <si>
    <t>Теория и управление на образованието</t>
  </si>
  <si>
    <t>1.2.</t>
  </si>
  <si>
    <t>Педагогика</t>
  </si>
  <si>
    <t>1.3.</t>
  </si>
  <si>
    <t>Педагогика на обучението по …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</si>
  <si>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</si>
  <si>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</si>
  <si>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</si>
  <si>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</si>
  <si>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</si>
  <si>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</si>
  <si>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2.4.</t>
  </si>
  <si>
    <t>Религия и теология</t>
  </si>
  <si>
    <t>3.</t>
  </si>
  <si>
    <t>Социални, стопански и правни науки</t>
  </si>
  <si>
    <t>3.4.</t>
  </si>
  <si>
    <t>Социални дейности</t>
  </si>
  <si>
    <t>3.5.</t>
  </si>
  <si>
    <t>Обществени комуникации и информационни науки</t>
  </si>
  <si>
    <t>4.</t>
  </si>
  <si>
    <t>Природни науки, математика и информатика</t>
  </si>
  <si>
    <t>4.1.</t>
  </si>
  <si>
    <t>Физически науки</t>
  </si>
  <si>
    <t>4.2.</t>
  </si>
  <si>
    <t>Химически науки</t>
  </si>
  <si>
    <t>4.3.</t>
  </si>
  <si>
    <t>Биологически науки</t>
  </si>
  <si>
    <t>4.4.</t>
  </si>
  <si>
    <t>Науки за земята</t>
  </si>
  <si>
    <t>4.5.</t>
  </si>
  <si>
    <t>Математика</t>
  </si>
  <si>
    <t>4.6.</t>
  </si>
  <si>
    <t>Информатика и компютърни науки</t>
  </si>
  <si>
    <t>5.</t>
  </si>
  <si>
    <t>Технически науки</t>
  </si>
  <si>
    <t>5.3.</t>
  </si>
  <si>
    <t>Комуникационна и компютърна техника</t>
  </si>
  <si>
    <t>5.7.</t>
  </si>
  <si>
    <t>Архитектура, строителство и геодезия</t>
  </si>
  <si>
    <t>Геодезия, картография и кадастър</t>
  </si>
  <si>
    <t>5.13.</t>
  </si>
  <si>
    <t>Общо инженерство</t>
  </si>
  <si>
    <t>6.</t>
  </si>
  <si>
    <t>Аграрни науки и ветеринарна медицина</t>
  </si>
  <si>
    <t>6.2.</t>
  </si>
  <si>
    <t>Растителна защита</t>
  </si>
  <si>
    <t>9.</t>
  </si>
  <si>
    <t>Сигурност и отбрана</t>
  </si>
  <si>
    <t>9.1.</t>
  </si>
  <si>
    <t>Национална сигурност</t>
  </si>
  <si>
    <t>ВСИЧКО:</t>
  </si>
  <si>
    <t>РО - редовно обучение; ЗО - задочно обучение</t>
  </si>
  <si>
    <t>Образователна и научна степен Доктор по форми на обучение</t>
  </si>
  <si>
    <t>Всичко студенти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</si>
</sst>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9" fontId="5" fillId="0" borderId="1" xfId="1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49" fontId="6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right" vertical="center"/>
    </xf>
    <xf numFmtId="49" fontId="1" fillId="0" borderId="1" xfId="1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1" xfId="0" applyFont="1" applyBorder="1"/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/>
  </cellXfs>
  <cellStyles count="2">
    <cellStyle name="Normal" xfId="0" builtinId="0"/>
    <cellStyle name="Normal 3" xfId="1" xr:uid="{8051468C-EA4B-4296-BA38-8D1E6C0FF8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DC2EE-76DF-4A3A-9296-7AA8CFC3533F}">
  <dimension ref="A2:P39"/>
  <sheetViews>
    <sheetView tabSelected="1" zoomScale="115" zoomScaleNormal="115" workbookViewId="0">
      <pane xSplit="2" ySplit="8" topLeftCell="C24" activePane="bottomRight" state="frozen"/>
      <selection activeCell="A11" sqref="A11:N11"/>
      <selection pane="topRight" activeCell="A11" sqref="A11:N11"/>
      <selection pane="bottomLeft" activeCell="A11" sqref="A11:N11"/>
      <selection pane="bottomRight" activeCell="C36" sqref="C36:P36"/>
    </sheetView>
  </sheetViews>
  <sheetFormatPr defaultRowHeight="15" x14ac:dyDescent="0.25"/>
  <cols>
    <col min="2" max="2" width="48" customWidth="1"/>
    <col min="3" max="16" width="7.7109375" customWidth="1"/>
  </cols>
  <sheetData>
    <row r="2" spans="1:16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x14ac:dyDescent="0.25">
      <c r="A5" s="28" t="s">
        <v>2</v>
      </c>
      <c r="B5" s="28" t="s">
        <v>3</v>
      </c>
      <c r="C5" s="28" t="s">
        <v>4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 t="s">
        <v>67</v>
      </c>
      <c r="O5" s="28"/>
      <c r="P5" s="28"/>
    </row>
    <row r="6" spans="1:16" ht="81" customHeight="1" x14ac:dyDescent="0.25">
      <c r="A6" s="28"/>
      <c r="B6" s="28"/>
      <c r="C6" s="28" t="s">
        <v>5</v>
      </c>
      <c r="D6" s="28"/>
      <c r="E6" s="28" t="s">
        <v>6</v>
      </c>
      <c r="F6" s="28"/>
      <c r="G6" s="28" t="s">
        <v>7</v>
      </c>
      <c r="H6" s="28"/>
      <c r="I6" s="28" t="s">
        <v>8</v>
      </c>
      <c r="J6" s="28"/>
      <c r="K6" s="28" t="s">
        <v>68</v>
      </c>
      <c r="L6" s="28"/>
      <c r="M6" s="28"/>
      <c r="N6" s="28"/>
      <c r="O6" s="28"/>
      <c r="P6" s="28"/>
    </row>
    <row r="7" spans="1:16" x14ac:dyDescent="0.25">
      <c r="A7" s="28"/>
      <c r="B7" s="28"/>
      <c r="C7" s="1" t="s">
        <v>9</v>
      </c>
      <c r="D7" s="2" t="s">
        <v>10</v>
      </c>
      <c r="E7" s="1" t="s">
        <v>9</v>
      </c>
      <c r="F7" s="2" t="s">
        <v>10</v>
      </c>
      <c r="G7" s="1" t="s">
        <v>9</v>
      </c>
      <c r="H7" s="1" t="s">
        <v>10</v>
      </c>
      <c r="I7" s="1" t="s">
        <v>9</v>
      </c>
      <c r="J7" s="1" t="s">
        <v>10</v>
      </c>
      <c r="K7" s="1" t="s">
        <v>9</v>
      </c>
      <c r="L7" s="1" t="s">
        <v>10</v>
      </c>
      <c r="M7" s="1" t="s">
        <v>11</v>
      </c>
      <c r="N7" s="22" t="s">
        <v>9</v>
      </c>
      <c r="O7" s="22" t="s">
        <v>10</v>
      </c>
      <c r="P7" s="22" t="s">
        <v>11</v>
      </c>
    </row>
    <row r="8" spans="1:16" x14ac:dyDescent="0.25">
      <c r="A8" s="3">
        <v>1</v>
      </c>
      <c r="B8" s="3">
        <v>2</v>
      </c>
      <c r="C8" s="3">
        <v>3</v>
      </c>
      <c r="D8" s="4">
        <v>4</v>
      </c>
      <c r="E8" s="3">
        <v>5</v>
      </c>
      <c r="F8" s="3">
        <v>6</v>
      </c>
      <c r="G8" s="3">
        <v>7</v>
      </c>
      <c r="H8" s="4">
        <v>8</v>
      </c>
      <c r="I8" s="3">
        <v>9</v>
      </c>
      <c r="J8" s="3">
        <v>10</v>
      </c>
      <c r="K8" s="3">
        <v>11</v>
      </c>
      <c r="L8" s="4">
        <v>12</v>
      </c>
      <c r="M8" s="3">
        <v>13</v>
      </c>
      <c r="N8" s="3">
        <v>14</v>
      </c>
      <c r="O8" s="3">
        <v>15</v>
      </c>
      <c r="P8" s="3">
        <v>16</v>
      </c>
    </row>
    <row r="9" spans="1:16" x14ac:dyDescent="0.25">
      <c r="A9" s="5" t="s">
        <v>12</v>
      </c>
      <c r="B9" s="5" t="s">
        <v>13</v>
      </c>
      <c r="C9" s="6"/>
      <c r="D9" s="6"/>
      <c r="E9" s="6"/>
      <c r="F9" s="6"/>
      <c r="G9" s="6"/>
      <c r="H9" s="6"/>
      <c r="I9" s="6"/>
      <c r="J9" s="6"/>
      <c r="K9" s="7"/>
      <c r="L9" s="7"/>
      <c r="M9" s="8"/>
      <c r="N9" s="11"/>
      <c r="O9" s="11"/>
      <c r="P9" s="10"/>
    </row>
    <row r="10" spans="1:16" x14ac:dyDescent="0.25">
      <c r="A10" s="9" t="s">
        <v>14</v>
      </c>
      <c r="B10" s="9" t="s">
        <v>15</v>
      </c>
      <c r="C10" s="6"/>
      <c r="D10" s="6"/>
      <c r="E10" s="6"/>
      <c r="F10" s="6"/>
      <c r="G10" s="6"/>
      <c r="H10" s="6"/>
      <c r="I10" s="6">
        <v>20</v>
      </c>
      <c r="J10" s="6"/>
      <c r="K10" s="7">
        <f t="shared" ref="K10" si="0">SUM(C10,E10,G10,I10)</f>
        <v>20</v>
      </c>
      <c r="L10" s="7"/>
      <c r="M10" s="8">
        <f t="shared" ref="M10:M35" si="1">K10+L10</f>
        <v>20</v>
      </c>
      <c r="N10" s="11">
        <v>1</v>
      </c>
      <c r="O10" s="11">
        <v>2</v>
      </c>
      <c r="P10" s="10">
        <f t="shared" ref="P10:P36" si="2">+N10+O10</f>
        <v>3</v>
      </c>
    </row>
    <row r="11" spans="1:16" x14ac:dyDescent="0.25">
      <c r="A11" s="9" t="s">
        <v>16</v>
      </c>
      <c r="B11" s="9" t="s">
        <v>17</v>
      </c>
      <c r="C11" s="6">
        <v>90</v>
      </c>
      <c r="D11" s="6"/>
      <c r="E11" s="6">
        <v>262</v>
      </c>
      <c r="F11" s="6"/>
      <c r="G11" s="6"/>
      <c r="H11" s="6"/>
      <c r="I11" s="6">
        <v>20</v>
      </c>
      <c r="J11" s="6"/>
      <c r="K11" s="7">
        <f>SUM(C11,E11,G11,I11)</f>
        <v>372</v>
      </c>
      <c r="L11" s="7"/>
      <c r="M11" s="8">
        <f t="shared" si="1"/>
        <v>372</v>
      </c>
      <c r="N11" s="11">
        <v>7</v>
      </c>
      <c r="O11" s="11">
        <v>6</v>
      </c>
      <c r="P11" s="10">
        <f t="shared" si="2"/>
        <v>13</v>
      </c>
    </row>
    <row r="12" spans="1:16" x14ac:dyDescent="0.25">
      <c r="A12" s="9" t="s">
        <v>18</v>
      </c>
      <c r="B12" s="9" t="s">
        <v>19</v>
      </c>
      <c r="C12" s="6"/>
      <c r="D12" s="6"/>
      <c r="E12" s="6">
        <v>227</v>
      </c>
      <c r="F12" s="6"/>
      <c r="G12" s="6"/>
      <c r="H12" s="6"/>
      <c r="I12" s="6">
        <v>28</v>
      </c>
      <c r="J12" s="6"/>
      <c r="K12" s="7">
        <f t="shared" ref="K12:L33" si="3">SUM(C12,E12,G12,I12)</f>
        <v>255</v>
      </c>
      <c r="L12" s="7"/>
      <c r="M12" s="8">
        <f t="shared" si="1"/>
        <v>255</v>
      </c>
      <c r="N12" s="11">
        <v>5</v>
      </c>
      <c r="O12" s="11">
        <v>5</v>
      </c>
      <c r="P12" s="10">
        <f t="shared" si="2"/>
        <v>10</v>
      </c>
    </row>
    <row r="13" spans="1:16" x14ac:dyDescent="0.25">
      <c r="A13" s="5" t="s">
        <v>20</v>
      </c>
      <c r="B13" s="5" t="s">
        <v>21</v>
      </c>
      <c r="C13" s="6"/>
      <c r="D13" s="6"/>
      <c r="E13" s="6"/>
      <c r="F13" s="6"/>
      <c r="G13" s="6"/>
      <c r="H13" s="6"/>
      <c r="I13" s="6"/>
      <c r="J13" s="6"/>
      <c r="K13" s="7"/>
      <c r="L13" s="7"/>
      <c r="M13" s="8"/>
      <c r="N13" s="11"/>
      <c r="O13" s="11"/>
      <c r="P13" s="10"/>
    </row>
    <row r="14" spans="1:16" x14ac:dyDescent="0.25">
      <c r="A14" s="9" t="s">
        <v>22</v>
      </c>
      <c r="B14" s="9" t="s">
        <v>23</v>
      </c>
      <c r="C14" s="6"/>
      <c r="D14" s="6"/>
      <c r="E14" s="6">
        <v>142</v>
      </c>
      <c r="F14" s="6">
        <v>20</v>
      </c>
      <c r="G14" s="6"/>
      <c r="H14" s="6"/>
      <c r="I14" s="6"/>
      <c r="J14" s="6"/>
      <c r="K14" s="7">
        <f t="shared" si="3"/>
        <v>142</v>
      </c>
      <c r="L14" s="7">
        <f t="shared" si="3"/>
        <v>20</v>
      </c>
      <c r="M14" s="8">
        <f t="shared" si="1"/>
        <v>162</v>
      </c>
      <c r="N14" s="11">
        <v>2</v>
      </c>
      <c r="O14" s="11">
        <v>2</v>
      </c>
      <c r="P14" s="10">
        <f t="shared" si="2"/>
        <v>4</v>
      </c>
    </row>
    <row r="15" spans="1:16" x14ac:dyDescent="0.25">
      <c r="A15" s="9" t="s">
        <v>24</v>
      </c>
      <c r="B15" s="9" t="s">
        <v>25</v>
      </c>
      <c r="C15" s="6"/>
      <c r="D15" s="6"/>
      <c r="E15" s="6">
        <v>22</v>
      </c>
      <c r="F15" s="6"/>
      <c r="G15" s="6"/>
      <c r="H15" s="6"/>
      <c r="I15" s="6"/>
      <c r="J15" s="6"/>
      <c r="K15" s="7">
        <f t="shared" si="3"/>
        <v>22</v>
      </c>
      <c r="L15" s="7"/>
      <c r="M15" s="8">
        <f t="shared" si="1"/>
        <v>22</v>
      </c>
      <c r="N15" s="11">
        <v>1</v>
      </c>
      <c r="O15" s="11">
        <v>1</v>
      </c>
      <c r="P15" s="10">
        <f t="shared" si="2"/>
        <v>2</v>
      </c>
    </row>
    <row r="16" spans="1:16" x14ac:dyDescent="0.25">
      <c r="A16" s="9" t="s">
        <v>26</v>
      </c>
      <c r="B16" s="9" t="s">
        <v>27</v>
      </c>
      <c r="C16" s="6"/>
      <c r="D16" s="6"/>
      <c r="E16" s="6">
        <v>17</v>
      </c>
      <c r="F16" s="6"/>
      <c r="G16" s="6"/>
      <c r="H16" s="6"/>
      <c r="I16" s="6"/>
      <c r="J16" s="6"/>
      <c r="K16" s="7">
        <f t="shared" si="3"/>
        <v>17</v>
      </c>
      <c r="L16" s="7"/>
      <c r="M16" s="8">
        <f t="shared" si="1"/>
        <v>17</v>
      </c>
      <c r="N16" s="11"/>
      <c r="O16" s="11"/>
      <c r="P16" s="10"/>
    </row>
    <row r="17" spans="1:16" x14ac:dyDescent="0.25">
      <c r="A17" s="5" t="s">
        <v>28</v>
      </c>
      <c r="B17" s="5" t="s">
        <v>29</v>
      </c>
      <c r="C17" s="6"/>
      <c r="D17" s="6"/>
      <c r="E17" s="6"/>
      <c r="F17" s="6"/>
      <c r="G17" s="6"/>
      <c r="H17" s="6"/>
      <c r="I17" s="6"/>
      <c r="J17" s="6"/>
      <c r="K17" s="7"/>
      <c r="L17" s="7"/>
      <c r="M17" s="8"/>
      <c r="N17" s="11"/>
      <c r="O17" s="11"/>
      <c r="P17" s="10"/>
    </row>
    <row r="18" spans="1:16" x14ac:dyDescent="0.25">
      <c r="A18" s="9" t="s">
        <v>30</v>
      </c>
      <c r="B18" s="9" t="s">
        <v>31</v>
      </c>
      <c r="C18" s="6"/>
      <c r="D18" s="6"/>
      <c r="E18" s="6">
        <v>36</v>
      </c>
      <c r="F18" s="6">
        <v>11</v>
      </c>
      <c r="G18" s="6"/>
      <c r="H18" s="6"/>
      <c r="I18" s="6"/>
      <c r="J18" s="6"/>
      <c r="K18" s="7">
        <f t="shared" si="3"/>
        <v>36</v>
      </c>
      <c r="L18" s="7">
        <f t="shared" si="3"/>
        <v>11</v>
      </c>
      <c r="M18" s="8">
        <f t="shared" si="1"/>
        <v>47</v>
      </c>
      <c r="N18" s="11">
        <v>2</v>
      </c>
      <c r="O18" s="11">
        <v>1</v>
      </c>
      <c r="P18" s="10">
        <f t="shared" si="2"/>
        <v>3</v>
      </c>
    </row>
    <row r="19" spans="1:16" x14ac:dyDescent="0.25">
      <c r="A19" s="9" t="s">
        <v>32</v>
      </c>
      <c r="B19" s="13" t="s">
        <v>33</v>
      </c>
      <c r="C19" s="6"/>
      <c r="D19" s="6"/>
      <c r="E19" s="6"/>
      <c r="F19" s="6"/>
      <c r="G19" s="6"/>
      <c r="H19" s="6"/>
      <c r="I19" s="6"/>
      <c r="J19" s="6"/>
      <c r="K19" s="7"/>
      <c r="L19" s="7"/>
      <c r="M19" s="8"/>
      <c r="N19" s="11">
        <v>1</v>
      </c>
      <c r="O19" s="11"/>
      <c r="P19" s="10">
        <f t="shared" si="2"/>
        <v>1</v>
      </c>
    </row>
    <row r="20" spans="1:16" x14ac:dyDescent="0.25">
      <c r="A20" s="5" t="s">
        <v>34</v>
      </c>
      <c r="B20" s="5" t="s">
        <v>35</v>
      </c>
      <c r="C20" s="6"/>
      <c r="D20" s="6"/>
      <c r="E20" s="6"/>
      <c r="F20" s="6"/>
      <c r="G20" s="6"/>
      <c r="H20" s="6"/>
      <c r="I20" s="6"/>
      <c r="J20" s="6"/>
      <c r="K20" s="7"/>
      <c r="L20" s="7"/>
      <c r="M20" s="8"/>
      <c r="N20" s="23"/>
      <c r="O20" s="23"/>
      <c r="P20" s="10"/>
    </row>
    <row r="21" spans="1:16" x14ac:dyDescent="0.25">
      <c r="A21" s="9" t="s">
        <v>36</v>
      </c>
      <c r="B21" s="9" t="s">
        <v>37</v>
      </c>
      <c r="C21" s="6"/>
      <c r="D21" s="6"/>
      <c r="E21" s="6">
        <v>15</v>
      </c>
      <c r="F21" s="6"/>
      <c r="G21" s="6"/>
      <c r="H21" s="6"/>
      <c r="I21" s="6">
        <v>6</v>
      </c>
      <c r="J21" s="6"/>
      <c r="K21" s="7">
        <f t="shared" si="3"/>
        <v>21</v>
      </c>
      <c r="L21" s="7"/>
      <c r="M21" s="8">
        <f t="shared" si="1"/>
        <v>21</v>
      </c>
      <c r="N21" s="24"/>
      <c r="O21" s="24"/>
      <c r="P21" s="10"/>
    </row>
    <row r="22" spans="1:16" x14ac:dyDescent="0.25">
      <c r="A22" s="9" t="s">
        <v>38</v>
      </c>
      <c r="B22" s="9" t="s">
        <v>39</v>
      </c>
      <c r="C22" s="6"/>
      <c r="D22" s="6"/>
      <c r="E22" s="6">
        <v>30</v>
      </c>
      <c r="F22" s="6"/>
      <c r="G22" s="6"/>
      <c r="H22" s="6"/>
      <c r="I22" s="6">
        <v>4</v>
      </c>
      <c r="J22" s="6"/>
      <c r="K22" s="7">
        <f t="shared" si="3"/>
        <v>34</v>
      </c>
      <c r="L22" s="7"/>
      <c r="M22" s="8">
        <f t="shared" si="1"/>
        <v>34</v>
      </c>
      <c r="N22" s="24">
        <v>1</v>
      </c>
      <c r="O22" s="24"/>
      <c r="P22" s="10">
        <f t="shared" si="2"/>
        <v>1</v>
      </c>
    </row>
    <row r="23" spans="1:16" x14ac:dyDescent="0.25">
      <c r="A23" s="9" t="s">
        <v>40</v>
      </c>
      <c r="B23" s="9" t="s">
        <v>41</v>
      </c>
      <c r="C23" s="6"/>
      <c r="D23" s="6"/>
      <c r="E23" s="6">
        <v>20</v>
      </c>
      <c r="F23" s="6"/>
      <c r="G23" s="6"/>
      <c r="H23" s="6"/>
      <c r="I23" s="6">
        <v>8</v>
      </c>
      <c r="J23" s="6"/>
      <c r="K23" s="7">
        <f t="shared" si="3"/>
        <v>28</v>
      </c>
      <c r="L23" s="7"/>
      <c r="M23" s="8">
        <f t="shared" si="1"/>
        <v>28</v>
      </c>
      <c r="N23" s="7">
        <v>1</v>
      </c>
      <c r="O23" s="22"/>
      <c r="P23" s="10">
        <f t="shared" si="2"/>
        <v>1</v>
      </c>
    </row>
    <row r="24" spans="1:16" x14ac:dyDescent="0.25">
      <c r="A24" s="9" t="s">
        <v>42</v>
      </c>
      <c r="B24" s="9" t="s">
        <v>43</v>
      </c>
      <c r="C24" s="6"/>
      <c r="D24" s="6"/>
      <c r="E24" s="6">
        <v>23</v>
      </c>
      <c r="F24" s="6"/>
      <c r="G24" s="6"/>
      <c r="H24" s="6"/>
      <c r="I24" s="6"/>
      <c r="J24" s="6"/>
      <c r="K24" s="7">
        <f t="shared" si="3"/>
        <v>23</v>
      </c>
      <c r="L24" s="7"/>
      <c r="M24" s="8">
        <f t="shared" si="1"/>
        <v>23</v>
      </c>
      <c r="N24" s="25"/>
      <c r="O24" s="25"/>
      <c r="P24" s="10"/>
    </row>
    <row r="25" spans="1:16" x14ac:dyDescent="0.25">
      <c r="A25" s="9" t="s">
        <v>44</v>
      </c>
      <c r="B25" s="9" t="s">
        <v>45</v>
      </c>
      <c r="C25" s="11"/>
      <c r="D25" s="6"/>
      <c r="E25" s="6">
        <v>15</v>
      </c>
      <c r="F25" s="6"/>
      <c r="G25" s="6"/>
      <c r="H25" s="6"/>
      <c r="I25" s="6">
        <v>12</v>
      </c>
      <c r="J25" s="6"/>
      <c r="K25" s="7">
        <f t="shared" si="3"/>
        <v>27</v>
      </c>
      <c r="L25" s="7"/>
      <c r="M25" s="8">
        <f t="shared" si="1"/>
        <v>27</v>
      </c>
      <c r="N25" s="11">
        <v>1</v>
      </c>
      <c r="O25" s="11">
        <v>1</v>
      </c>
      <c r="P25" s="10">
        <f t="shared" si="2"/>
        <v>2</v>
      </c>
    </row>
    <row r="26" spans="1:16" x14ac:dyDescent="0.25">
      <c r="A26" s="9" t="s">
        <v>46</v>
      </c>
      <c r="B26" s="9" t="s">
        <v>47</v>
      </c>
      <c r="C26" s="6">
        <v>25</v>
      </c>
      <c r="D26" s="6"/>
      <c r="E26" s="6">
        <v>65</v>
      </c>
      <c r="F26" s="6">
        <v>18</v>
      </c>
      <c r="G26" s="6"/>
      <c r="H26" s="6"/>
      <c r="I26" s="6">
        <v>10</v>
      </c>
      <c r="J26" s="6"/>
      <c r="K26" s="7">
        <f t="shared" si="3"/>
        <v>100</v>
      </c>
      <c r="L26" s="7">
        <f t="shared" si="3"/>
        <v>18</v>
      </c>
      <c r="M26" s="8">
        <f t="shared" si="1"/>
        <v>118</v>
      </c>
      <c r="N26" s="11">
        <v>1</v>
      </c>
      <c r="O26" s="11"/>
      <c r="P26" s="10">
        <f t="shared" si="2"/>
        <v>1</v>
      </c>
    </row>
    <row r="27" spans="1:16" x14ac:dyDescent="0.25">
      <c r="A27" s="5" t="s">
        <v>48</v>
      </c>
      <c r="B27" s="5" t="s">
        <v>49</v>
      </c>
      <c r="C27" s="7"/>
      <c r="D27" s="7"/>
      <c r="E27" s="7"/>
      <c r="F27" s="6"/>
      <c r="G27" s="6"/>
      <c r="H27" s="6"/>
      <c r="I27" s="6"/>
      <c r="J27" s="6"/>
      <c r="K27" s="7"/>
      <c r="L27" s="7"/>
      <c r="M27" s="8"/>
      <c r="N27" s="11"/>
      <c r="O27" s="11"/>
      <c r="P27" s="10"/>
    </row>
    <row r="28" spans="1:16" x14ac:dyDescent="0.25">
      <c r="A28" s="12" t="s">
        <v>50</v>
      </c>
      <c r="B28" s="13" t="s">
        <v>51</v>
      </c>
      <c r="C28" s="7"/>
      <c r="D28" s="7"/>
      <c r="E28" s="7">
        <v>78</v>
      </c>
      <c r="F28" s="7"/>
      <c r="G28" s="7"/>
      <c r="H28" s="7"/>
      <c r="I28" s="7"/>
      <c r="J28" s="7"/>
      <c r="K28" s="7">
        <f t="shared" si="3"/>
        <v>78</v>
      </c>
      <c r="L28" s="7"/>
      <c r="M28" s="8">
        <f t="shared" si="1"/>
        <v>78</v>
      </c>
      <c r="N28" s="11">
        <v>1</v>
      </c>
      <c r="O28" s="11">
        <v>1</v>
      </c>
      <c r="P28" s="10">
        <f t="shared" si="2"/>
        <v>2</v>
      </c>
    </row>
    <row r="29" spans="1:16" x14ac:dyDescent="0.25">
      <c r="A29" s="14" t="s">
        <v>52</v>
      </c>
      <c r="B29" s="15" t="s">
        <v>53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8"/>
      <c r="N29" s="11">
        <v>1</v>
      </c>
      <c r="O29" s="11"/>
      <c r="P29" s="10">
        <f t="shared" si="2"/>
        <v>1</v>
      </c>
    </row>
    <row r="30" spans="1:16" x14ac:dyDescent="0.25">
      <c r="A30" s="16"/>
      <c r="B30" s="15" t="s">
        <v>54</v>
      </c>
      <c r="C30" s="7"/>
      <c r="D30" s="7"/>
      <c r="E30" s="7"/>
      <c r="F30" s="7"/>
      <c r="G30" s="17">
        <v>30</v>
      </c>
      <c r="H30" s="7"/>
      <c r="I30" s="7">
        <v>10</v>
      </c>
      <c r="J30" s="7"/>
      <c r="K30" s="7">
        <f t="shared" si="3"/>
        <v>40</v>
      </c>
      <c r="L30" s="7"/>
      <c r="M30" s="8">
        <f t="shared" si="1"/>
        <v>40</v>
      </c>
      <c r="N30" s="11"/>
      <c r="O30" s="11"/>
      <c r="P30" s="10"/>
    </row>
    <row r="31" spans="1:16" x14ac:dyDescent="0.25">
      <c r="A31" s="18" t="s">
        <v>55</v>
      </c>
      <c r="B31" s="15" t="s">
        <v>56</v>
      </c>
      <c r="C31" s="7"/>
      <c r="D31" s="7"/>
      <c r="E31" s="7">
        <v>26</v>
      </c>
      <c r="F31" s="7">
        <v>20</v>
      </c>
      <c r="G31" s="7"/>
      <c r="H31" s="7"/>
      <c r="I31" s="7">
        <v>10</v>
      </c>
      <c r="J31" s="7"/>
      <c r="K31" s="7">
        <f t="shared" si="3"/>
        <v>36</v>
      </c>
      <c r="L31" s="7">
        <f t="shared" si="3"/>
        <v>20</v>
      </c>
      <c r="M31" s="8">
        <f t="shared" si="1"/>
        <v>56</v>
      </c>
      <c r="N31" s="11">
        <v>2</v>
      </c>
      <c r="O31" s="11">
        <v>1</v>
      </c>
      <c r="P31" s="10">
        <f t="shared" si="2"/>
        <v>3</v>
      </c>
    </row>
    <row r="32" spans="1:16" x14ac:dyDescent="0.25">
      <c r="A32" s="19" t="s">
        <v>57</v>
      </c>
      <c r="B32" s="20" t="s">
        <v>58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8"/>
      <c r="N32" s="11"/>
      <c r="O32" s="11"/>
      <c r="P32" s="10"/>
    </row>
    <row r="33" spans="1:16" x14ac:dyDescent="0.25">
      <c r="A33" s="12" t="s">
        <v>59</v>
      </c>
      <c r="B33" s="13" t="s">
        <v>60</v>
      </c>
      <c r="C33" s="7"/>
      <c r="D33" s="7"/>
      <c r="E33" s="7">
        <v>27</v>
      </c>
      <c r="F33" s="7"/>
      <c r="G33" s="7"/>
      <c r="H33" s="7"/>
      <c r="I33" s="7"/>
      <c r="J33" s="7"/>
      <c r="K33" s="7">
        <f t="shared" si="3"/>
        <v>27</v>
      </c>
      <c r="L33" s="7"/>
      <c r="M33" s="8">
        <f t="shared" si="1"/>
        <v>27</v>
      </c>
      <c r="N33" s="11"/>
      <c r="O33" s="11"/>
      <c r="P33" s="10"/>
    </row>
    <row r="34" spans="1:16" x14ac:dyDescent="0.25">
      <c r="A34" s="19" t="s">
        <v>61</v>
      </c>
      <c r="B34" s="20" t="s">
        <v>62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8"/>
      <c r="N34" s="11"/>
      <c r="O34" s="11"/>
      <c r="P34" s="10"/>
    </row>
    <row r="35" spans="1:16" x14ac:dyDescent="0.25">
      <c r="A35" s="12" t="s">
        <v>63</v>
      </c>
      <c r="B35" s="13" t="s">
        <v>64</v>
      </c>
      <c r="C35" s="7"/>
      <c r="D35" s="7"/>
      <c r="E35" s="7">
        <v>20</v>
      </c>
      <c r="F35" s="7"/>
      <c r="G35" s="7"/>
      <c r="H35" s="7"/>
      <c r="I35" s="7"/>
      <c r="J35" s="7"/>
      <c r="K35" s="7">
        <f t="shared" ref="K35" si="4">SUM(C35,E35,G35,I35)</f>
        <v>20</v>
      </c>
      <c r="L35" s="7"/>
      <c r="M35" s="8">
        <f t="shared" si="1"/>
        <v>20</v>
      </c>
      <c r="N35" s="11">
        <v>1</v>
      </c>
      <c r="O35" s="11">
        <v>1</v>
      </c>
      <c r="P35" s="10">
        <f t="shared" si="2"/>
        <v>2</v>
      </c>
    </row>
    <row r="36" spans="1:16" x14ac:dyDescent="0.25">
      <c r="A36" s="10"/>
      <c r="B36" s="10" t="s">
        <v>65</v>
      </c>
      <c r="C36" s="29">
        <f t="shared" ref="C36:L36" si="5">SUM(C9:C35)</f>
        <v>115</v>
      </c>
      <c r="D36" s="29"/>
      <c r="E36" s="29">
        <f t="shared" si="5"/>
        <v>1025</v>
      </c>
      <c r="F36" s="29">
        <f t="shared" si="5"/>
        <v>69</v>
      </c>
      <c r="G36" s="29">
        <f t="shared" si="5"/>
        <v>30</v>
      </c>
      <c r="H36" s="29"/>
      <c r="I36" s="29">
        <f t="shared" si="5"/>
        <v>128</v>
      </c>
      <c r="J36" s="29"/>
      <c r="K36" s="29">
        <f t="shared" si="5"/>
        <v>1298</v>
      </c>
      <c r="L36" s="29">
        <f t="shared" si="5"/>
        <v>69</v>
      </c>
      <c r="M36" s="29">
        <f>SUM(M9:M35)</f>
        <v>1367</v>
      </c>
      <c r="N36" s="30">
        <f>SUM(N10:N35)</f>
        <v>28</v>
      </c>
      <c r="O36" s="30">
        <f t="shared" ref="O36" si="6">SUM(O10:O35)</f>
        <v>21</v>
      </c>
      <c r="P36" s="30">
        <f t="shared" si="2"/>
        <v>49</v>
      </c>
    </row>
    <row r="37" spans="1:16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6" x14ac:dyDescent="0.25">
      <c r="A38" s="21" t="s">
        <v>66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6" x14ac:dyDescent="0.25">
      <c r="A39" s="21"/>
    </row>
  </sheetData>
  <mergeCells count="11">
    <mergeCell ref="A2:P2"/>
    <mergeCell ref="A3:P4"/>
    <mergeCell ref="N5:P6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ШУ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Yoshovska</dc:creator>
  <cp:lastModifiedBy>Rositsa Koleva</cp:lastModifiedBy>
  <cp:lastPrinted>2022-05-19T09:20:49Z</cp:lastPrinted>
  <dcterms:created xsi:type="dcterms:W3CDTF">2022-03-26T16:20:53Z</dcterms:created>
  <dcterms:modified xsi:type="dcterms:W3CDTF">2022-05-19T09:20:59Z</dcterms:modified>
</cp:coreProperties>
</file>